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CC82940C-A371-4F3A-BE19-2C1DAC9460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<sst xmlns="http://schemas.openxmlformats.org/spreadsheetml/2006/main" count="93" uniqueCount="88">
  <si>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</si>
  <si>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</si>
  <si>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</si>
  <si>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</si>
  <si>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</si>
  <si>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</si>
  <si>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</si>
  <si>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</si>
  <si>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</si>
  <si>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</si>
  <si>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</si>
  <si>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</si>
  <si>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</si>
  <si>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</si>
  <si>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</si>
  <si>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</si>
  <si>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</si>
  <si>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</si>
  <si>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</si>
  <si>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</si>
  <si>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</si>
  <si>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</si>
  <si>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</si>
  <si>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</si>
  <si>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</si>
  <si>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</si>
  <si>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</si>
  <si>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</si>
  <si>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</si>
  <si>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</si>
  <si>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</si>
  <si>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</si>
  <si>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</si>
  <si>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</si>
  <si>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</si>
  <si>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</si>
  <si>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</si>
  <si>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</si>
  <si>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</si>
  <si>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</si>
  <si>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</si>
  <si>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</si>
  <si>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</si>
  <si>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</si>
  <si>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</si>
  <si>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</si>
  <si>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</si>
  <si>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</si>
  <si>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</si>
  <si>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</si>
  <si>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</si>
  <si>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</si>
  <si>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</si>
  <si>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</si>
  <si>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</si>
  <si>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</si>
  <si>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</si>
  <si>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</si>
  <si>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</si>
  <si>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</si>
  <si>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</si>
  <si>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</si>
  <si>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</si>
  <si>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</si>
  <si>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</si>
  <si>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</si>
  <si>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</si>
  <si>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</si>
  <si>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</si>
  <si>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</si>
  <si>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</si>
  <si>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</si>
  <si>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</si>
  <si>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</si>
  <si>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</si>
  <si>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</si>
  <si>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</si>
  <si>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</si>
  <si>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</si>
  <si>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</si>
  <si>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</si>
  <si>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</si>
  <si>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</si>
  <si>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GE HEALTHCARE COLOMBIA S.A.S</t>
  </si>
  <si>
    <t>Bogotá</t>
  </si>
  <si>
    <t>No cuenta con certificaciones ambientales, pero da cumplimiento a la Normatividad Legal y lineamientos coroporativos en marco de sostenibilidad y sustentabilidad</t>
  </si>
  <si>
    <t>Principalmente estan en focados en acciones ambientales y sociales, sin dejar de lado algunas acciones economicas. Todo el trabajo se realiza principalmente a traves de nuestros grupos de Afinidad.</t>
  </si>
  <si>
    <t xml:space="preserve">Grupos de Afinidad Globales: Voluntariado, Womens Network, African American Forum, Personas con Discapacidad, Early Career Professionales. 
HealthAHead: Actividades enfocadas en la salud de nuestros empleados a nivel global y acciones relacionadas con el medio ambiente. (disminución generacion gases de carbono, etc.) 
Sistemas de Salud y seguridad en el trabajo.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</si>
</sst>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45152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/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/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3</v>
      </c>
      <c r="H12" s="67">
        <f>SUM(G12:G18)/7</f>
        <v>2.8571428571428572</v>
      </c>
      <c r="I12" s="69">
        <f>+H12/4</f>
        <v>0.7142857142857143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3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3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3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0</v>
      </c>
      <c r="H19" s="95">
        <f>SUM(G19:G28)/10</f>
        <v>2.9</v>
      </c>
      <c r="I19" s="98">
        <f>+H19/4</f>
        <v>0.72499999999999998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2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3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3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3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3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3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2.7857142857142856</v>
      </c>
      <c r="I29" s="107">
        <f>+H29/4</f>
        <v>0.6964285714285714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1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2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3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4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1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4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51" customHeight="1">
      <c r="A46" s="130" t="s">
        <v>57</v>
      </c>
      <c r="B46" s="131"/>
      <c r="C46" s="131"/>
      <c r="D46" s="131"/>
      <c r="E46" s="131"/>
      <c r="F46" s="132" t="s">
        <v>85</v>
      </c>
      <c r="G46" s="133"/>
      <c r="H46" s="133"/>
      <c r="I46" s="134"/>
    </row>
    <row r="47" spans="1:9" ht="57" customHeight="1" thickBot="1">
      <c r="A47" s="138" t="s">
        <v>58</v>
      </c>
      <c r="B47" s="139"/>
      <c r="C47" s="139"/>
      <c r="D47" s="139"/>
      <c r="E47" s="139"/>
      <c r="F47" s="140" t="s">
        <v>86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 t="s">
        <v>87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GlE+R0meUC32Je1hMQjXhRyT5oxTlcnpoAfbMH5e8Qh2CkDggVabprrufW3yymSPevXh8yNZ5Ke7DzJRmqswyg==" saltValue="KgErUNZZPqPzbQimdfj0e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38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2.8476190476190477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2.8571428571428572</v>
      </c>
      <c r="D6" s="31">
        <f>Diagnóstico!I12</f>
        <v>0.7142857142857143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2.9</v>
      </c>
      <c r="D7" s="31">
        <f>Diagnóstico!I19</f>
        <v>0.72499999999999998</v>
      </c>
      <c r="E7" s="147" t="s">
        <v>71</v>
      </c>
      <c r="F7" s="147"/>
      <c r="G7" s="149">
        <f>AVERAGE(D6:D8)</f>
        <v>0.71190476190476193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2.7857142857142856</v>
      </c>
      <c r="D8" s="31">
        <f>Diagnóstico!I29</f>
        <v>0.6964285714285714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2023-08-14T22:26:57Z</dcterms:modified>
</cp:coreProperties>
</file>